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49" i="7" l="1"/>
  <c r="C27" i="9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AA59" i="9" s="1"/>
  <c r="I59" i="9"/>
  <c r="AB59" i="9" s="1"/>
  <c r="G59" i="9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K56" i="9" s="1"/>
  <c r="I48" i="9"/>
  <c r="I43" i="9" s="1"/>
  <c r="AB43" i="9" s="1"/>
  <c r="G48" i="9"/>
  <c r="AA48" i="9" s="1"/>
  <c r="F48" i="9"/>
  <c r="E48" i="9"/>
  <c r="D48" i="9"/>
  <c r="C48" i="9"/>
  <c r="Y47" i="9"/>
  <c r="Y43" i="9" s="1"/>
  <c r="W47" i="9"/>
  <c r="W56" i="9" s="1"/>
  <c r="U47" i="9"/>
  <c r="U56" i="9" s="1"/>
  <c r="S47" i="9"/>
  <c r="S56" i="9" s="1"/>
  <c r="Q47" i="9"/>
  <c r="Q43" i="9" s="1"/>
  <c r="O47" i="9"/>
  <c r="O56" i="9" s="1"/>
  <c r="M47" i="9"/>
  <c r="M56" i="9" s="1"/>
  <c r="I47" i="9"/>
  <c r="I56" i="9" s="1"/>
  <c r="G47" i="9"/>
  <c r="AA47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AB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G53" i="9" s="1"/>
  <c r="F44" i="9"/>
  <c r="F53" i="9" s="1"/>
  <c r="E44" i="9"/>
  <c r="E53" i="9" s="1"/>
  <c r="D44" i="9"/>
  <c r="D53" i="9" s="1"/>
  <c r="C44" i="9"/>
  <c r="C53" i="9" s="1"/>
  <c r="W43" i="9"/>
  <c r="U43" i="9"/>
  <c r="S43" i="9"/>
  <c r="O43" i="9"/>
  <c r="M43" i="9"/>
  <c r="K43" i="9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AA35" i="9" s="1"/>
  <c r="F35" i="9"/>
  <c r="E35" i="9"/>
  <c r="D35" i="9"/>
  <c r="C35" i="9"/>
  <c r="AB34" i="9"/>
  <c r="O34" i="9"/>
  <c r="AA34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F24" i="9" s="1"/>
  <c r="AB26" i="9"/>
  <c r="AA26" i="9"/>
  <c r="AB25" i="9"/>
  <c r="AA25" i="9"/>
  <c r="Y24" i="9"/>
  <c r="W24" i="9"/>
  <c r="U24" i="9"/>
  <c r="S24" i="9"/>
  <c r="Q24" i="9"/>
  <c r="O24" i="9"/>
  <c r="M24" i="9"/>
  <c r="K24" i="9"/>
  <c r="I24" i="9"/>
  <c r="AB24" i="9" s="1"/>
  <c r="E24" i="9"/>
  <c r="D24" i="9"/>
  <c r="G43" i="9" l="1"/>
  <c r="AA43" i="9" s="1"/>
  <c r="O30" i="9"/>
  <c r="O52" i="9" s="1"/>
  <c r="AA52" i="9" s="1"/>
  <c r="AB53" i="9"/>
  <c r="AB55" i="9"/>
  <c r="AA57" i="9"/>
  <c r="AA53" i="9"/>
  <c r="AA55" i="9"/>
  <c r="G27" i="9"/>
  <c r="AA44" i="9"/>
  <c r="AA45" i="9"/>
  <c r="AA46" i="9"/>
  <c r="I52" i="9"/>
  <c r="AB52" i="9" s="1"/>
  <c r="G56" i="9"/>
  <c r="AA56" i="9" s="1"/>
  <c r="AA30" i="9"/>
  <c r="AB44" i="9"/>
  <c r="AB45" i="9"/>
  <c r="AB46" i="9"/>
  <c r="AA50" i="9"/>
  <c r="Q56" i="9"/>
  <c r="AB56" i="9" s="1"/>
  <c r="Y56" i="9"/>
  <c r="AB47" i="9"/>
  <c r="AB48" i="9"/>
  <c r="AB50" i="9"/>
  <c r="C24" i="9"/>
  <c r="G24" i="9" l="1"/>
  <c r="AA24" i="9" s="1"/>
  <c r="C48" i="7" s="1"/>
  <c r="AA27" i="9"/>
</calcChain>
</file>

<file path=xl/sharedStrings.xml><?xml version="1.0" encoding="utf-8"?>
<sst xmlns="http://schemas.openxmlformats.org/spreadsheetml/2006/main" count="784" uniqueCount="204">
  <si>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</si>
  <si>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</si>
  <si>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</si>
  <si>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</si>
  <si>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</si>
  <si>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</si>
  <si>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</si>
  <si>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</si>
  <si>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</si>
  <si>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</si>
  <si>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</si>
  <si>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</si>
  <si>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</si>
  <si>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</si>
  <si>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</si>
  <si>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</si>
  <si>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</si>
  <si>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</si>
  <si>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</si>
  <si>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</si>
  <si>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</si>
  <si>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</si>
  <si>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</si>
  <si>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</si>
  <si>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</si>
  <si>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</si>
  <si>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</si>
  <si>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</si>
  <si>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</si>
  <si>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</si>
  <si>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</si>
  <si>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</si>
  <si>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</si>
  <si>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</si>
  <si>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</si>
  <si>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</si>
  <si>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</si>
  <si>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</si>
  <si>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</si>
  <si>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</si>
  <si>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</si>
  <si>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</si>
  <si>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</si>
  <si>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</si>
  <si>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</si>
  <si>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</si>
  <si>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</si>
  <si>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</si>
  <si>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</si>
  <si>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</si>
  <si>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</si>
  <si>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</si>
  <si>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</si>
  <si>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</si>
  <si>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</si>
  <si>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</si>
  <si>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</si>
  <si>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</si>
  <si>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</si>
  <si>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</si>
  <si>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</si>
  <si>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</si>
  <si>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</si>
  <si>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</si>
  <si>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</si>
  <si>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</si>
  <si>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</si>
  <si>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</si>
  <si>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</si>
  <si>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</si>
  <si>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</si>
  <si>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</si>
  <si>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</si>
  <si>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</si>
  <si>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</si>
  <si>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</si>
  <si>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</si>
  <si>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</si>
  <si>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</si>
  <si>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</si>
  <si>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</si>
  <si>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</si>
  <si>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</si>
  <si>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</si>
  <si>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</si>
  <si>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</si>
  <si>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</si>
  <si>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</si>
  <si>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</si>
  <si>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</si>
  <si>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</si>
  <si>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</si>
  <si>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</si>
  <si>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</si>
  <si>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</si>
  <si>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</si>
  <si>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</si>
  <si>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</si>
  <si>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</si>
  <si>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</si>
  <si>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</si>
  <si>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</si>
  <si>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</si>
  <si>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</si>
  <si>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</si>
  <si>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</si>
  <si>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</si>
  <si>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</si>
  <si>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</si>
  <si>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</si>
  <si>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</si>
  <si>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</si>
  <si>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</si>
  <si>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</si>
  <si>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</si>
  <si>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</si>
  <si>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</si>
  <si>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</si>
  <si>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</si>
  <si>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</si>
  <si>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</si>
  <si>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</si>
  <si>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</si>
  <si>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</si>
  <si>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</si>
  <si>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</si>
  <si>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</si>
  <si>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</si>
  <si>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</si>
  <si>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</si>
  <si>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</si>
  <si>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</si>
  <si>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</si>
  <si>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</si>
  <si>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</si>
  <si>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</si>
  <si>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</si>
  <si>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</si>
  <si>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</si>
  <si>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</si>
  <si>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</si>
  <si>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</si>
  <si>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</si>
  <si>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</si>
  <si>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</si>
  <si>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</si>
  <si>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</si>
  <si>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</si>
  <si>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</si>
  <si>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</si>
  <si>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</si>
  <si>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</si>
  <si>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</si>
  <si>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</si>
  <si>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</si>
  <si>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</si>
  <si>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</si>
  <si>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</si>
  <si>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</si>
  <si>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</si>
  <si>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</si>
  <si>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</si>
  <si>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</si>
  <si>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</si>
  <si>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</si>
  <si>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</si>
  <si>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</si>
  <si>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</si>
  <si>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</si>
  <si>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</si>
  <si>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</si>
  <si>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</si>
  <si>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</si>
  <si>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</si>
  <si>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</si>
  <si>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</si>
  <si>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</si>
  <si>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</si>
  <si>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2014</t>
  </si>
  <si>
    <t>ж/б</t>
  </si>
  <si>
    <t xml:space="preserve">ж/б, </t>
  </si>
  <si>
    <t>предложение по корректировке плана</t>
  </si>
  <si>
    <t xml:space="preserve"> А-70</t>
  </si>
  <si>
    <t>1987</t>
  </si>
  <si>
    <t>Л  1-4</t>
  </si>
  <si>
    <t>2021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</si>
  <si>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электроэнергетики. Повышение надежности оказываемых услуг в сфере электроэнергетики.</t>
  </si>
  <si>
    <t>Год раскрытия информации:  2020 год</t>
  </si>
  <si>
    <t>от «__» _____ 202_ г. №___</t>
  </si>
  <si>
    <t>Год раскрытия информации: 2020 год</t>
  </si>
  <si>
    <t>Модернизация ВЛ-10 кВ. Л 1-4  ул. Мамонтова протяженность по трассе 0,500 км (Перевод в КЛ-10 кВ)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</si>
  <si>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</si>
  <si>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</si>
  <si>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</si>
  <si>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</si>
  <si>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</si>
  <si>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</si>
  <si>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</si>
  <si>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2,638 млн.руб</t>
  </si>
  <si>
    <t>0,5 км</t>
  </si>
  <si>
    <t>Акт технического освидетельствования от 2014г.</t>
  </si>
  <si>
    <t>КЛ</t>
  </si>
  <si>
    <t>3*150</t>
  </si>
  <si>
    <t>K_2106_ГОРСЕТЬ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</si>
</sst>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0" fontId="45" fillId="25" borderId="1" xfId="6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64">
          <cell r="Q64">
            <v>2.6379758910556799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188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187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203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190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59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174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186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5" t="s">
        <v>199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4">
        <f>'6.2. Паспорт фин осв ввод'!AA24</f>
        <v>2.6379758910556799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4">
        <f>'6.2. Паспорт фин осв ввод'!AA30</f>
        <v>2.1983132425464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85" zoomScaleSheetLayoutView="85" workbookViewId="0">
      <selection activeCell="E12" sqref="E12:X12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188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189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67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203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190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173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0" t="s">
        <v>0</v>
      </c>
      <c r="B21" s="113" t="s">
        <v>172</v>
      </c>
      <c r="C21" s="114"/>
      <c r="D21" s="113" t="s">
        <v>171</v>
      </c>
      <c r="E21" s="114"/>
      <c r="F21" s="117" t="s">
        <v>170</v>
      </c>
      <c r="G21" s="118"/>
      <c r="H21" s="118"/>
      <c r="I21" s="119"/>
      <c r="J21" s="110" t="s">
        <v>169</v>
      </c>
      <c r="K21" s="113" t="s">
        <v>168</v>
      </c>
      <c r="L21" s="114"/>
      <c r="M21" s="113" t="s">
        <v>167</v>
      </c>
      <c r="N21" s="114"/>
      <c r="O21" s="113" t="s">
        <v>166</v>
      </c>
      <c r="P21" s="114"/>
      <c r="Q21" s="113" t="s">
        <v>165</v>
      </c>
      <c r="R21" s="114"/>
      <c r="S21" s="110" t="s">
        <v>164</v>
      </c>
      <c r="T21" s="110" t="s">
        <v>163</v>
      </c>
      <c r="U21" s="110" t="s">
        <v>162</v>
      </c>
      <c r="V21" s="113" t="s">
        <v>161</v>
      </c>
      <c r="W21" s="114"/>
      <c r="X21" s="117" t="s">
        <v>151</v>
      </c>
      <c r="Y21" s="118"/>
      <c r="Z21" s="117" t="s">
        <v>152</v>
      </c>
      <c r="AA21" s="118"/>
    </row>
    <row r="22" spans="1:27" ht="216" customHeight="1" x14ac:dyDescent="0.25">
      <c r="A22" s="111"/>
      <c r="B22" s="115"/>
      <c r="C22" s="116"/>
      <c r="D22" s="115"/>
      <c r="E22" s="116"/>
      <c r="F22" s="117" t="s">
        <v>160</v>
      </c>
      <c r="G22" s="119"/>
      <c r="H22" s="117" t="s">
        <v>159</v>
      </c>
      <c r="I22" s="119"/>
      <c r="J22" s="112"/>
      <c r="K22" s="115"/>
      <c r="L22" s="116"/>
      <c r="M22" s="115"/>
      <c r="N22" s="116"/>
      <c r="O22" s="115"/>
      <c r="P22" s="116"/>
      <c r="Q22" s="115"/>
      <c r="R22" s="116"/>
      <c r="S22" s="112"/>
      <c r="T22" s="112"/>
      <c r="U22" s="112"/>
      <c r="V22" s="115"/>
      <c r="W22" s="116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2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184</v>
      </c>
      <c r="C25" s="92" t="s">
        <v>184</v>
      </c>
      <c r="D25" s="92" t="s">
        <v>184</v>
      </c>
      <c r="E25" s="92" t="s">
        <v>184</v>
      </c>
      <c r="F25" s="85" t="s">
        <v>176</v>
      </c>
      <c r="G25" s="85" t="s">
        <v>176</v>
      </c>
      <c r="H25" s="85" t="s">
        <v>176</v>
      </c>
      <c r="I25" s="85" t="s">
        <v>176</v>
      </c>
      <c r="J25" s="93" t="s">
        <v>183</v>
      </c>
      <c r="K25" s="82" t="s">
        <v>16</v>
      </c>
      <c r="L25" s="84" t="s">
        <v>16</v>
      </c>
      <c r="M25" s="84" t="s">
        <v>182</v>
      </c>
      <c r="N25" s="100" t="s">
        <v>202</v>
      </c>
      <c r="O25" s="81" t="s">
        <v>177</v>
      </c>
      <c r="P25" s="81" t="s">
        <v>201</v>
      </c>
      <c r="Q25" s="81">
        <v>0.5</v>
      </c>
      <c r="R25" s="83">
        <v>0.5</v>
      </c>
      <c r="S25" s="82" t="s">
        <v>185</v>
      </c>
      <c r="T25" s="82" t="s">
        <v>178</v>
      </c>
      <c r="U25" s="82" t="s">
        <v>16</v>
      </c>
      <c r="V25" s="82" t="s">
        <v>180</v>
      </c>
      <c r="W25" s="81" t="s">
        <v>179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A5:AA5"/>
    <mergeCell ref="E16:Y16"/>
    <mergeCell ref="E7:Y7"/>
    <mergeCell ref="E9:Y9"/>
    <mergeCell ref="E10:Y10"/>
    <mergeCell ref="E13:Y13"/>
    <mergeCell ref="E12:X12"/>
    <mergeCell ref="B15:AA15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188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187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203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190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51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190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175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198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200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4" zoomScale="75" zoomScaleNormal="70" zoomScaleSheetLayoutView="75" workbookViewId="0">
      <selection activeCell="A11" sqref="A11:U1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6.85546875" style="42" customWidth="1"/>
    <col min="12" max="12" width="7.140625" style="43" customWidth="1"/>
    <col min="13" max="13" width="6.285156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188</v>
      </c>
    </row>
    <row r="4" spans="1:25" ht="18.75" customHeight="1" x14ac:dyDescent="0.25">
      <c r="A4" s="104" t="s">
        <v>187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67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203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190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35"/>
      <c r="Y14" s="135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2" t="s">
        <v>73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28" t="s">
        <v>74</v>
      </c>
      <c r="B20" s="128" t="s">
        <v>75</v>
      </c>
      <c r="C20" s="126" t="s">
        <v>76</v>
      </c>
      <c r="D20" s="126"/>
      <c r="E20" s="131" t="s">
        <v>77</v>
      </c>
      <c r="F20" s="131"/>
      <c r="G20" s="133" t="s">
        <v>191</v>
      </c>
      <c r="H20" s="134"/>
      <c r="I20" s="134"/>
      <c r="J20" s="134"/>
      <c r="K20" s="133" t="s">
        <v>192</v>
      </c>
      <c r="L20" s="134"/>
      <c r="M20" s="134"/>
      <c r="N20" s="134"/>
      <c r="O20" s="133" t="s">
        <v>193</v>
      </c>
      <c r="P20" s="134"/>
      <c r="Q20" s="134"/>
      <c r="R20" s="134"/>
      <c r="S20" s="133" t="s">
        <v>194</v>
      </c>
      <c r="T20" s="134"/>
      <c r="U20" s="134"/>
      <c r="V20" s="134"/>
      <c r="W20" s="133" t="s">
        <v>195</v>
      </c>
      <c r="X20" s="134"/>
      <c r="Y20" s="134"/>
      <c r="Z20" s="134"/>
      <c r="AA20" s="136" t="s">
        <v>78</v>
      </c>
      <c r="AB20" s="137"/>
      <c r="AC20" s="44"/>
      <c r="AD20" s="44"/>
      <c r="AE20" s="44"/>
    </row>
    <row r="21" spans="1:31" ht="99.75" customHeight="1" x14ac:dyDescent="0.25">
      <c r="A21" s="129"/>
      <c r="B21" s="129"/>
      <c r="C21" s="126"/>
      <c r="D21" s="126"/>
      <c r="E21" s="131"/>
      <c r="F21" s="131"/>
      <c r="G21" s="126" t="s">
        <v>79</v>
      </c>
      <c r="H21" s="126"/>
      <c r="I21" s="126" t="s">
        <v>181</v>
      </c>
      <c r="J21" s="126"/>
      <c r="K21" s="126" t="s">
        <v>79</v>
      </c>
      <c r="L21" s="126"/>
      <c r="M21" s="126" t="s">
        <v>181</v>
      </c>
      <c r="N21" s="126"/>
      <c r="O21" s="126" t="s">
        <v>79</v>
      </c>
      <c r="P21" s="126"/>
      <c r="Q21" s="126" t="s">
        <v>181</v>
      </c>
      <c r="R21" s="126"/>
      <c r="S21" s="126" t="s">
        <v>79</v>
      </c>
      <c r="T21" s="126"/>
      <c r="U21" s="126" t="s">
        <v>181</v>
      </c>
      <c r="V21" s="126"/>
      <c r="W21" s="126" t="s">
        <v>79</v>
      </c>
      <c r="X21" s="126"/>
      <c r="Y21" s="126" t="s">
        <v>181</v>
      </c>
      <c r="Z21" s="126"/>
      <c r="AA21" s="138"/>
      <c r="AB21" s="139"/>
    </row>
    <row r="22" spans="1:31" ht="96.75" customHeight="1" x14ac:dyDescent="0.25">
      <c r="A22" s="130"/>
      <c r="B22" s="130"/>
      <c r="C22" s="97" t="s">
        <v>79</v>
      </c>
      <c r="D22" s="97" t="s">
        <v>80</v>
      </c>
      <c r="E22" s="97" t="s">
        <v>196</v>
      </c>
      <c r="F22" s="97" t="s">
        <v>197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7" t="s">
        <v>83</v>
      </c>
      <c r="AB22" s="97" t="s">
        <v>80</v>
      </c>
    </row>
    <row r="23" spans="1:31" ht="19.5" customHeight="1" x14ac:dyDescent="0.25">
      <c r="A23" s="96">
        <v>1</v>
      </c>
      <c r="B23" s="96">
        <v>2</v>
      </c>
      <c r="C23" s="96">
        <v>3</v>
      </c>
      <c r="D23" s="96">
        <v>4</v>
      </c>
      <c r="E23" s="96">
        <v>5</v>
      </c>
      <c r="F23" s="96">
        <v>6</v>
      </c>
      <c r="G23" s="96">
        <v>8</v>
      </c>
      <c r="H23" s="96">
        <v>9</v>
      </c>
      <c r="I23" s="96">
        <v>10</v>
      </c>
      <c r="J23" s="96">
        <v>11</v>
      </c>
      <c r="K23" s="96">
        <v>8</v>
      </c>
      <c r="L23" s="96">
        <v>9</v>
      </c>
      <c r="M23" s="96">
        <v>10</v>
      </c>
      <c r="N23" s="96">
        <v>11</v>
      </c>
      <c r="O23" s="96">
        <v>12</v>
      </c>
      <c r="P23" s="96">
        <v>13</v>
      </c>
      <c r="Q23" s="96">
        <v>14</v>
      </c>
      <c r="R23" s="96">
        <v>15</v>
      </c>
      <c r="S23" s="96">
        <v>16</v>
      </c>
      <c r="T23" s="96">
        <v>17</v>
      </c>
      <c r="U23" s="96">
        <v>18</v>
      </c>
      <c r="V23" s="96">
        <v>19</v>
      </c>
      <c r="W23" s="96">
        <v>20</v>
      </c>
      <c r="X23" s="96">
        <v>21</v>
      </c>
      <c r="Y23" s="96">
        <v>22</v>
      </c>
      <c r="Z23" s="96">
        <v>23</v>
      </c>
      <c r="AA23" s="96">
        <v>24</v>
      </c>
      <c r="AB23" s="96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2.6379758910556799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2.6379758910556799</v>
      </c>
      <c r="G24" s="48">
        <f t="shared" si="0"/>
        <v>2.6379758910556799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2.6379758910556799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8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f>'[1]Форма №2 2021-2025'!$Q$64</f>
        <v>2.6379758910556799</v>
      </c>
      <c r="D27" s="88">
        <v>0</v>
      </c>
      <c r="E27" s="88">
        <v>0</v>
      </c>
      <c r="F27" s="88">
        <f>C27</f>
        <v>2.6379758910556799</v>
      </c>
      <c r="G27" s="88">
        <f>C27</f>
        <v>2.6379758910556799</v>
      </c>
      <c r="H27" s="88" t="s">
        <v>29</v>
      </c>
      <c r="I27" s="88">
        <v>0</v>
      </c>
      <c r="J27" s="88" t="s">
        <v>29</v>
      </c>
      <c r="K27" s="88">
        <v>0</v>
      </c>
      <c r="L27" s="88" t="s">
        <v>29</v>
      </c>
      <c r="M27" s="88">
        <v>0</v>
      </c>
      <c r="N27" s="88" t="s">
        <v>29</v>
      </c>
      <c r="O27" s="88">
        <v>0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v>0</v>
      </c>
      <c r="X27" s="88" t="s">
        <v>29</v>
      </c>
      <c r="Y27" s="88">
        <v>0</v>
      </c>
      <c r="Z27" s="88" t="s">
        <v>29</v>
      </c>
      <c r="AA27" s="88">
        <f t="shared" si="2"/>
        <v>2.6379758910556799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2.1983132425464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2.1983132425464</v>
      </c>
      <c r="G30" s="48">
        <f t="shared" si="4"/>
        <v>2.1983132425464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2.1983132425464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99">
        <v>6.5949397276391999E-2</v>
      </c>
      <c r="D31" s="88">
        <v>0</v>
      </c>
      <c r="E31" s="88">
        <v>0</v>
      </c>
      <c r="F31" s="99">
        <v>6.5949397276391999E-2</v>
      </c>
      <c r="G31" s="99">
        <v>6.5949397276391999E-2</v>
      </c>
      <c r="H31" s="88" t="s">
        <v>29</v>
      </c>
      <c r="I31" s="88">
        <v>0</v>
      </c>
      <c r="J31" s="88" t="s">
        <v>29</v>
      </c>
      <c r="K31" s="99">
        <v>0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88">
        <v>0</v>
      </c>
      <c r="T31" s="88" t="s">
        <v>29</v>
      </c>
      <c r="U31" s="88">
        <v>0</v>
      </c>
      <c r="V31" s="88" t="s">
        <v>29</v>
      </c>
      <c r="W31" s="88">
        <v>0</v>
      </c>
      <c r="X31" s="88" t="s">
        <v>29</v>
      </c>
      <c r="Y31" s="88">
        <v>0</v>
      </c>
      <c r="Z31" s="88" t="s">
        <v>29</v>
      </c>
      <c r="AA31" s="88">
        <f t="shared" si="2"/>
        <v>6.5949397276391999E-2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99">
        <v>1.776237099977491</v>
      </c>
      <c r="D32" s="88">
        <v>0</v>
      </c>
      <c r="E32" s="88">
        <v>0</v>
      </c>
      <c r="F32" s="99">
        <v>1.776237099977491</v>
      </c>
      <c r="G32" s="99">
        <v>1.776237099977491</v>
      </c>
      <c r="H32" s="88" t="s">
        <v>29</v>
      </c>
      <c r="I32" s="88">
        <v>0</v>
      </c>
      <c r="J32" s="88" t="s">
        <v>29</v>
      </c>
      <c r="K32" s="99">
        <v>0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88">
        <v>0</v>
      </c>
      <c r="T32" s="88" t="s">
        <v>29</v>
      </c>
      <c r="U32" s="88">
        <v>0</v>
      </c>
      <c r="V32" s="88" t="s">
        <v>29</v>
      </c>
      <c r="W32" s="88">
        <v>0</v>
      </c>
      <c r="X32" s="88" t="s">
        <v>29</v>
      </c>
      <c r="Y32" s="88">
        <v>0</v>
      </c>
      <c r="Z32" s="88" t="s">
        <v>29</v>
      </c>
      <c r="AA32" s="88">
        <f t="shared" si="2"/>
        <v>1.776237099977491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99">
        <v>0.35612674529251698</v>
      </c>
      <c r="D33" s="88">
        <v>0</v>
      </c>
      <c r="E33" s="88">
        <v>0</v>
      </c>
      <c r="F33" s="99">
        <v>0.35612674529251698</v>
      </c>
      <c r="G33" s="99">
        <v>0.35612674529251698</v>
      </c>
      <c r="H33" s="88" t="s">
        <v>29</v>
      </c>
      <c r="I33" s="88">
        <v>0</v>
      </c>
      <c r="J33" s="88" t="s">
        <v>29</v>
      </c>
      <c r="K33" s="99">
        <v>0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88">
        <v>0</v>
      </c>
      <c r="T33" s="88" t="s">
        <v>29</v>
      </c>
      <c r="U33" s="88">
        <v>0</v>
      </c>
      <c r="V33" s="88" t="s">
        <v>29</v>
      </c>
      <c r="W33" s="88">
        <v>0</v>
      </c>
      <c r="X33" s="88" t="s">
        <v>29</v>
      </c>
      <c r="Y33" s="88">
        <v>0</v>
      </c>
      <c r="Z33" s="88" t="s">
        <v>29</v>
      </c>
      <c r="AA33" s="88">
        <f t="shared" si="2"/>
        <v>0.35612674529251698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99">
        <v>0</v>
      </c>
      <c r="D34" s="88">
        <v>0</v>
      </c>
      <c r="E34" s="88">
        <v>0</v>
      </c>
      <c r="F34" s="99">
        <v>0</v>
      </c>
      <c r="G34" s="99">
        <v>0</v>
      </c>
      <c r="H34" s="88" t="s">
        <v>29</v>
      </c>
      <c r="I34" s="88">
        <v>0</v>
      </c>
      <c r="J34" s="88" t="s">
        <v>29</v>
      </c>
      <c r="K34" s="99">
        <v>0</v>
      </c>
      <c r="L34" s="88" t="s">
        <v>29</v>
      </c>
      <c r="M34" s="88">
        <v>0</v>
      </c>
      <c r="N34" s="88" t="s">
        <v>29</v>
      </c>
      <c r="O34" s="88">
        <f>F34</f>
        <v>0</v>
      </c>
      <c r="P34" s="88" t="s">
        <v>29</v>
      </c>
      <c r="Q34" s="88">
        <v>0</v>
      </c>
      <c r="R34" s="88" t="s">
        <v>29</v>
      </c>
      <c r="S34" s="88">
        <v>0</v>
      </c>
      <c r="T34" s="88" t="s">
        <v>29</v>
      </c>
      <c r="U34" s="88">
        <v>0</v>
      </c>
      <c r="V34" s="88" t="s">
        <v>29</v>
      </c>
      <c r="W34" s="88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0.5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0.5</v>
      </c>
      <c r="G35" s="48">
        <f t="shared" si="6"/>
        <v>0.5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0.5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0</v>
      </c>
      <c r="D39" s="88">
        <v>0</v>
      </c>
      <c r="E39" s="88">
        <v>0</v>
      </c>
      <c r="F39" s="88">
        <v>0</v>
      </c>
      <c r="G39" s="88">
        <v>0</v>
      </c>
      <c r="H39" s="88" t="s">
        <v>29</v>
      </c>
      <c r="I39" s="88">
        <v>0</v>
      </c>
      <c r="J39" s="88" t="s">
        <v>29</v>
      </c>
      <c r="K39" s="88">
        <v>0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0</v>
      </c>
      <c r="T39" s="88" t="s">
        <v>29</v>
      </c>
      <c r="U39" s="88">
        <v>0</v>
      </c>
      <c r="V39" s="88" t="s">
        <v>29</v>
      </c>
      <c r="W39" s="88">
        <v>0</v>
      </c>
      <c r="X39" s="88" t="s">
        <v>29</v>
      </c>
      <c r="Y39" s="88">
        <v>0</v>
      </c>
      <c r="Z39" s="88" t="s">
        <v>29</v>
      </c>
      <c r="AA39" s="88">
        <f t="shared" si="2"/>
        <v>0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0.5</v>
      </c>
      <c r="D41" s="88">
        <v>0</v>
      </c>
      <c r="E41" s="88">
        <v>0</v>
      </c>
      <c r="F41" s="88">
        <v>0.5</v>
      </c>
      <c r="G41" s="88">
        <v>0.5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0.5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0.5</v>
      </c>
      <c r="D43" s="48">
        <f t="shared" si="8"/>
        <v>0</v>
      </c>
      <c r="E43" s="48">
        <f t="shared" si="8"/>
        <v>0</v>
      </c>
      <c r="F43" s="48">
        <f t="shared" si="8"/>
        <v>0.5</v>
      </c>
      <c r="G43" s="48">
        <f t="shared" si="8"/>
        <v>0.5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0.5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0</v>
      </c>
      <c r="D47" s="88">
        <f t="shared" si="9"/>
        <v>0</v>
      </c>
      <c r="E47" s="88">
        <f t="shared" si="9"/>
        <v>0</v>
      </c>
      <c r="F47" s="88">
        <v>0</v>
      </c>
      <c r="G47" s="88">
        <f t="shared" si="9"/>
        <v>0</v>
      </c>
      <c r="H47" s="88" t="s">
        <v>29</v>
      </c>
      <c r="I47" s="88">
        <f t="shared" si="10"/>
        <v>0</v>
      </c>
      <c r="J47" s="88" t="s">
        <v>29</v>
      </c>
      <c r="K47" s="88">
        <v>0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0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0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0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f t="shared" si="9"/>
        <v>0.5</v>
      </c>
      <c r="D49" s="88">
        <f t="shared" si="9"/>
        <v>0</v>
      </c>
      <c r="E49" s="88">
        <f t="shared" si="9"/>
        <v>0</v>
      </c>
      <c r="F49" s="88">
        <f t="shared" si="9"/>
        <v>0.5</v>
      </c>
      <c r="G49" s="88">
        <f t="shared" si="9"/>
        <v>0.5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0.5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2.1983132425464</v>
      </c>
      <c r="D52" s="88">
        <f t="shared" ref="D52:Y52" si="18">D30</f>
        <v>0</v>
      </c>
      <c r="E52" s="88">
        <f t="shared" si="18"/>
        <v>0</v>
      </c>
      <c r="F52" s="88">
        <f t="shared" si="18"/>
        <v>2.1983132425464</v>
      </c>
      <c r="G52" s="88">
        <f t="shared" si="18"/>
        <v>2.1983132425464</v>
      </c>
      <c r="H52" s="88" t="s">
        <v>29</v>
      </c>
      <c r="I52" s="88">
        <f t="shared" ref="I52" si="19">I30</f>
        <v>0</v>
      </c>
      <c r="J52" s="88" t="s">
        <v>29</v>
      </c>
      <c r="K52" s="88">
        <v>0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0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0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2.1983132425464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v>0.5</v>
      </c>
      <c r="D56" s="89">
        <f t="shared" ref="D56:K56" si="23">D47+D48+D49</f>
        <v>0</v>
      </c>
      <c r="E56" s="89">
        <f t="shared" si="23"/>
        <v>0</v>
      </c>
      <c r="F56" s="89">
        <v>0.5</v>
      </c>
      <c r="G56" s="89">
        <f t="shared" si="23"/>
        <v>0.5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0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0</v>
      </c>
      <c r="T56" s="88" t="s">
        <v>29</v>
      </c>
      <c r="U56" s="89">
        <f>U47+U48+U49</f>
        <v>0</v>
      </c>
      <c r="V56" s="88" t="s">
        <v>29</v>
      </c>
      <c r="W56" s="89">
        <f>W47+W48+W49</f>
        <v>0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0.5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29</v>
      </c>
      <c r="I60" s="90">
        <v>0</v>
      </c>
      <c r="J60" s="88" t="s">
        <v>29</v>
      </c>
      <c r="K60" s="90">
        <v>0</v>
      </c>
      <c r="L60" s="88" t="s">
        <v>29</v>
      </c>
      <c r="M60" s="90">
        <v>0</v>
      </c>
      <c r="N60" s="88" t="s">
        <v>29</v>
      </c>
      <c r="O60" s="90">
        <v>0</v>
      </c>
      <c r="P60" s="88" t="s">
        <v>29</v>
      </c>
      <c r="Q60" s="90">
        <v>0</v>
      </c>
      <c r="R60" s="88" t="s">
        <v>29</v>
      </c>
      <c r="S60" s="90">
        <v>0</v>
      </c>
      <c r="T60" s="88" t="s">
        <v>29</v>
      </c>
      <c r="U60" s="90">
        <v>0</v>
      </c>
      <c r="V60" s="88" t="s">
        <v>29</v>
      </c>
      <c r="W60" s="90">
        <v>0</v>
      </c>
      <c r="X60" s="88" t="s">
        <v>29</v>
      </c>
      <c r="Y60" s="90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29</v>
      </c>
      <c r="I61" s="90">
        <v>0</v>
      </c>
      <c r="J61" s="88" t="s">
        <v>29</v>
      </c>
      <c r="K61" s="90">
        <v>0</v>
      </c>
      <c r="L61" s="88" t="s">
        <v>29</v>
      </c>
      <c r="M61" s="90">
        <v>0</v>
      </c>
      <c r="N61" s="88" t="s">
        <v>29</v>
      </c>
      <c r="O61" s="90">
        <v>0</v>
      </c>
      <c r="P61" s="88" t="s">
        <v>29</v>
      </c>
      <c r="Q61" s="90">
        <v>0</v>
      </c>
      <c r="R61" s="88" t="s">
        <v>29</v>
      </c>
      <c r="S61" s="90">
        <v>0</v>
      </c>
      <c r="T61" s="88" t="s">
        <v>29</v>
      </c>
      <c r="U61" s="90">
        <v>0</v>
      </c>
      <c r="V61" s="88" t="s">
        <v>29</v>
      </c>
      <c r="W61" s="90">
        <v>0</v>
      </c>
      <c r="X61" s="88" t="s">
        <v>29</v>
      </c>
      <c r="Y61" s="90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29</v>
      </c>
      <c r="I62" s="90">
        <v>0</v>
      </c>
      <c r="J62" s="88" t="s">
        <v>29</v>
      </c>
      <c r="K62" s="90">
        <v>0</v>
      </c>
      <c r="L62" s="88" t="s">
        <v>29</v>
      </c>
      <c r="M62" s="90">
        <v>0</v>
      </c>
      <c r="N62" s="88" t="s">
        <v>29</v>
      </c>
      <c r="O62" s="90">
        <v>0</v>
      </c>
      <c r="P62" s="88" t="s">
        <v>29</v>
      </c>
      <c r="Q62" s="90">
        <v>0</v>
      </c>
      <c r="R62" s="88" t="s">
        <v>29</v>
      </c>
      <c r="S62" s="90">
        <v>0</v>
      </c>
      <c r="T62" s="88" t="s">
        <v>29</v>
      </c>
      <c r="U62" s="90">
        <v>0</v>
      </c>
      <c r="V62" s="88" t="s">
        <v>29</v>
      </c>
      <c r="W62" s="90">
        <v>0</v>
      </c>
      <c r="X62" s="88" t="s">
        <v>29</v>
      </c>
      <c r="Y62" s="90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29</v>
      </c>
      <c r="I63" s="90">
        <v>0</v>
      </c>
      <c r="J63" s="88" t="s">
        <v>29</v>
      </c>
      <c r="K63" s="90">
        <v>0</v>
      </c>
      <c r="L63" s="88" t="s">
        <v>29</v>
      </c>
      <c r="M63" s="90">
        <v>0</v>
      </c>
      <c r="N63" s="88" t="s">
        <v>29</v>
      </c>
      <c r="O63" s="90">
        <v>0</v>
      </c>
      <c r="P63" s="88" t="s">
        <v>29</v>
      </c>
      <c r="Q63" s="90">
        <v>0</v>
      </c>
      <c r="R63" s="88" t="s">
        <v>29</v>
      </c>
      <c r="S63" s="90">
        <v>0</v>
      </c>
      <c r="T63" s="88" t="s">
        <v>29</v>
      </c>
      <c r="U63" s="90">
        <v>0</v>
      </c>
      <c r="V63" s="88" t="s">
        <v>29</v>
      </c>
      <c r="W63" s="90">
        <v>0</v>
      </c>
      <c r="X63" s="88" t="s">
        <v>29</v>
      </c>
      <c r="Y63" s="90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4"/>
      <c r="C66" s="124"/>
      <c r="D66" s="124"/>
      <c r="E66" s="124"/>
      <c r="F66" s="124"/>
      <c r="G66" s="124"/>
      <c r="H66" s="124"/>
      <c r="I66" s="124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5"/>
      <c r="C68" s="125"/>
      <c r="D68" s="125"/>
      <c r="E68" s="125"/>
      <c r="F68" s="125"/>
      <c r="G68" s="125"/>
      <c r="H68" s="125"/>
      <c r="I68" s="125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4"/>
      <c r="C70" s="124"/>
      <c r="D70" s="124"/>
      <c r="E70" s="124"/>
      <c r="F70" s="124"/>
      <c r="G70" s="124"/>
      <c r="H70" s="124"/>
      <c r="I70" s="124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4"/>
      <c r="C72" s="124"/>
      <c r="D72" s="124"/>
      <c r="E72" s="124"/>
      <c r="F72" s="124"/>
      <c r="G72" s="124"/>
      <c r="H72" s="124"/>
      <c r="I72" s="124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5"/>
      <c r="C73" s="125"/>
      <c r="D73" s="125"/>
      <c r="E73" s="125"/>
      <c r="F73" s="125"/>
      <c r="G73" s="125"/>
      <c r="H73" s="125"/>
      <c r="I73" s="125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4"/>
      <c r="C74" s="124"/>
      <c r="D74" s="124"/>
      <c r="E74" s="124"/>
      <c r="F74" s="124"/>
      <c r="G74" s="124"/>
      <c r="H74" s="124"/>
      <c r="I74" s="124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2"/>
      <c r="C75" s="122"/>
      <c r="D75" s="122"/>
      <c r="E75" s="122"/>
      <c r="F75" s="122"/>
      <c r="G75" s="122"/>
      <c r="H75" s="122"/>
      <c r="I75" s="122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3"/>
      <c r="C77" s="123"/>
      <c r="D77" s="123"/>
      <c r="E77" s="123"/>
      <c r="F77" s="123"/>
      <c r="G77" s="123"/>
      <c r="H77" s="123"/>
      <c r="I77" s="123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14:Y14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2020-04-01T01:46:39Z</dcterms:modified>
</cp:coreProperties>
</file>